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SHIBA\Documents\CIDE\CONACYT\Reporte 19022021\"/>
    </mc:Choice>
  </mc:AlternateContent>
  <xr:revisionPtr revIDLastSave="0" documentId="13_ncr:1_{37D69543-CB34-433C-B332-AE7D80D885E5}" xr6:coauthVersionLast="46" xr6:coauthVersionMax="46" xr10:uidLastSave="{00000000-0000-0000-0000-000000000000}"/>
  <bookViews>
    <workbookView xWindow="-120" yWindow="-120" windowWidth="20730" windowHeight="11160" xr2:uid="{77C8F694-46AA-4ABB-A466-96275106BEF0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5" i="1"/>
  <c r="E14" i="1"/>
  <c r="F14" i="1" s="1"/>
</calcChain>
</file>

<file path=xl/sharedStrings.xml><?xml version="1.0" encoding="utf-8"?>
<sst xmlns="http://schemas.openxmlformats.org/spreadsheetml/2006/main" count="19" uniqueCount="19">
  <si>
    <t>CONCEPTO</t>
  </si>
  <si>
    <t>MONTO
AUTORIZADO</t>
  </si>
  <si>
    <t>EJERCIDO</t>
  </si>
  <si>
    <t>SECCIÓN I</t>
  </si>
  <si>
    <t>SECCIÓN II</t>
  </si>
  <si>
    <t>SECCIÓN III</t>
  </si>
  <si>
    <t>SECCIÓN IV</t>
  </si>
  <si>
    <t>SECCIÓN V</t>
  </si>
  <si>
    <t>SECCIÓN VI</t>
  </si>
  <si>
    <t>SECCIÓN X</t>
  </si>
  <si>
    <t>SECCIÓN XI</t>
  </si>
  <si>
    <t>SECCIÓN XII</t>
  </si>
  <si>
    <t>TOTAL</t>
  </si>
  <si>
    <t>Ejercicio de recursos autorizados en comité técnico</t>
  </si>
  <si>
    <t>(en pesos)</t>
  </si>
  <si>
    <t>Enero al 15 de febrero 2021</t>
  </si>
  <si>
    <t>REMANENTE 2020</t>
  </si>
  <si>
    <t xml:space="preserve">REMANENTE </t>
  </si>
  <si>
    <t>EJERCIDO FEB 15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</si>
</sst>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/>
      <diagonal/>
    </border>
    <border>
      <left style="thin">
        <color theme="0"/>
      </left>
      <right style="thin">
        <color theme="0"/>
      </right>
      <top style="thin">
        <color auto="1"/>
      </top>
      <bottom/>
      <diagonal/>
    </border>
    <border>
      <left style="thin">
        <color theme="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/>
    <xf numFmtId="44" fontId="2" fillId="0" borderId="1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justify" vertical="center" wrapText="1"/>
    </xf>
    <xf numFmtId="44" fontId="2" fillId="3" borderId="6" xfId="1" applyFont="1" applyFill="1" applyBorder="1" applyAlignment="1">
      <alignment horizontal="center" vertical="center"/>
    </xf>
    <xf numFmtId="44" fontId="2" fillId="3" borderId="7" xfId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44" fontId="2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2">
    <cellStyle name="Moneda 2" xfId="1" xr:uid="{73D25CD1-4E98-4168-9B0B-207A9AB14EDB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C1796-D0D3-4D57-AEE0-5FD250384844}">
  <dimension ref="A1:F14"/>
  <sheetViews>
    <sheetView tabSelected="1" workbookViewId="0">
      <selection activeCell="E16" sqref="E16"/>
    </sheetView>
  </sheetViews>
  <sheetFormatPr baseColWidth="10" defaultRowHeight="15" x14ac:dyDescent="0.25"/>
  <cols>
    <col min="1" max="1" width="18.140625" customWidth="1"/>
    <col min="2" max="2" width="20.42578125" customWidth="1"/>
    <col min="3" max="3" width="19.7109375" customWidth="1"/>
    <col min="4" max="4" width="20.28515625" customWidth="1"/>
    <col min="5" max="5" width="16" customWidth="1"/>
    <col min="6" max="6" width="18.140625" customWidth="1"/>
  </cols>
  <sheetData>
    <row r="1" spans="1:6" s="1" customFormat="1" ht="15.75" customHeight="1" x14ac:dyDescent="0.25">
      <c r="A1" s="13" t="s">
        <v>13</v>
      </c>
      <c r="B1" s="13"/>
      <c r="C1" s="13"/>
      <c r="D1" s="13"/>
      <c r="E1" s="13"/>
      <c r="F1" s="13"/>
    </row>
    <row r="2" spans="1:6" s="1" customFormat="1" ht="15.75" customHeight="1" x14ac:dyDescent="0.25">
      <c r="A2" s="13" t="s">
        <v>15</v>
      </c>
      <c r="B2" s="13"/>
      <c r="C2" s="13"/>
      <c r="D2" s="13"/>
      <c r="E2" s="13"/>
      <c r="F2" s="13"/>
    </row>
    <row r="3" spans="1:6" s="1" customFormat="1" ht="15.75" customHeight="1" x14ac:dyDescent="0.25">
      <c r="A3" s="14" t="s">
        <v>14</v>
      </c>
      <c r="B3" s="14"/>
      <c r="C3" s="14"/>
      <c r="D3" s="14"/>
      <c r="E3" s="14"/>
      <c r="F3" s="14"/>
    </row>
    <row r="4" spans="1:6" ht="36.75" customHeight="1" x14ac:dyDescent="0.25">
      <c r="A4" s="4" t="s">
        <v>0</v>
      </c>
      <c r="B4" s="5" t="s">
        <v>1</v>
      </c>
      <c r="C4" s="6" t="s">
        <v>2</v>
      </c>
      <c r="D4" s="7" t="s">
        <v>16</v>
      </c>
      <c r="E4" s="5" t="s">
        <v>18</v>
      </c>
      <c r="F4" s="11" t="s">
        <v>17</v>
      </c>
    </row>
    <row r="5" spans="1:6" x14ac:dyDescent="0.25">
      <c r="A5" s="3" t="s">
        <v>3</v>
      </c>
      <c r="B5" s="2">
        <v>1400000</v>
      </c>
      <c r="C5" s="2">
        <v>767235</v>
      </c>
      <c r="D5" s="2">
        <v>632765</v>
      </c>
      <c r="E5" s="2">
        <v>0</v>
      </c>
      <c r="F5" s="2">
        <f>D5-E5</f>
        <v>632765</v>
      </c>
    </row>
    <row r="6" spans="1:6" x14ac:dyDescent="0.25">
      <c r="A6" s="3" t="s">
        <v>4</v>
      </c>
      <c r="B6" s="2">
        <v>166600000</v>
      </c>
      <c r="C6" s="2">
        <v>99028379.359999999</v>
      </c>
      <c r="D6" s="2">
        <v>67571620.640000001</v>
      </c>
      <c r="E6" s="12">
        <v>6708805.8199999994</v>
      </c>
      <c r="F6" s="2">
        <f t="shared" ref="F6:F14" si="0">D6-E6</f>
        <v>60862814.82</v>
      </c>
    </row>
    <row r="7" spans="1:6" x14ac:dyDescent="0.25">
      <c r="A7" s="3" t="s">
        <v>5</v>
      </c>
      <c r="B7" s="2">
        <v>6950000</v>
      </c>
      <c r="C7" s="2">
        <v>3061456.69</v>
      </c>
      <c r="D7" s="2">
        <v>3888543.31</v>
      </c>
      <c r="E7" s="2">
        <v>44211.519999999997</v>
      </c>
      <c r="F7" s="2">
        <f t="shared" si="0"/>
        <v>3844331.79</v>
      </c>
    </row>
    <row r="8" spans="1:6" x14ac:dyDescent="0.25">
      <c r="A8" s="3" t="s">
        <v>6</v>
      </c>
      <c r="B8" s="2">
        <v>3000000</v>
      </c>
      <c r="C8" s="2">
        <v>200000</v>
      </c>
      <c r="D8" s="2">
        <v>2800000</v>
      </c>
      <c r="E8" s="12">
        <v>0</v>
      </c>
      <c r="F8" s="2">
        <f t="shared" si="0"/>
        <v>2800000</v>
      </c>
    </row>
    <row r="9" spans="1:6" x14ac:dyDescent="0.25">
      <c r="A9" s="3" t="s">
        <v>7</v>
      </c>
      <c r="B9" s="2">
        <v>4500000</v>
      </c>
      <c r="C9" s="2">
        <v>2299148.67</v>
      </c>
      <c r="D9" s="2">
        <v>2200851.33</v>
      </c>
      <c r="E9" s="12">
        <v>9280</v>
      </c>
      <c r="F9" s="2">
        <f t="shared" si="0"/>
        <v>2191571.33</v>
      </c>
    </row>
    <row r="10" spans="1:6" x14ac:dyDescent="0.25">
      <c r="A10" s="3" t="s">
        <v>8</v>
      </c>
      <c r="B10" s="2">
        <v>13785000</v>
      </c>
      <c r="C10" s="2">
        <v>11092005.26</v>
      </c>
      <c r="D10" s="2">
        <v>2692994.74</v>
      </c>
      <c r="E10" s="12">
        <v>0</v>
      </c>
      <c r="F10" s="2">
        <f t="shared" si="0"/>
        <v>2692994.74</v>
      </c>
    </row>
    <row r="11" spans="1:6" x14ac:dyDescent="0.25">
      <c r="A11" s="3" t="s">
        <v>9</v>
      </c>
      <c r="B11" s="2">
        <v>4768391.57</v>
      </c>
      <c r="C11" s="2">
        <v>2249406.5099999998</v>
      </c>
      <c r="D11" s="2">
        <v>2518985.0600000005</v>
      </c>
      <c r="E11" s="12">
        <v>821328.86</v>
      </c>
      <c r="F11" s="2">
        <f t="shared" si="0"/>
        <v>1697656.2000000007</v>
      </c>
    </row>
    <row r="12" spans="1:6" x14ac:dyDescent="0.25">
      <c r="A12" s="3" t="s">
        <v>10</v>
      </c>
      <c r="B12" s="2">
        <v>8000000</v>
      </c>
      <c r="C12" s="2">
        <v>614000</v>
      </c>
      <c r="D12" s="2">
        <v>7386000</v>
      </c>
      <c r="E12" s="12">
        <v>9000</v>
      </c>
      <c r="F12" s="2">
        <f t="shared" si="0"/>
        <v>7377000</v>
      </c>
    </row>
    <row r="13" spans="1:6" x14ac:dyDescent="0.25">
      <c r="A13" s="3" t="s">
        <v>11</v>
      </c>
      <c r="B13" s="2">
        <v>5629513.8499999996</v>
      </c>
      <c r="C13" s="2">
        <v>3763714.92</v>
      </c>
      <c r="D13" s="2">
        <v>1865798.9299999997</v>
      </c>
      <c r="E13" s="12">
        <v>132827.64000000001</v>
      </c>
      <c r="F13" s="2">
        <f t="shared" si="0"/>
        <v>1732971.2899999996</v>
      </c>
    </row>
    <row r="14" spans="1:6" x14ac:dyDescent="0.25">
      <c r="A14" s="8" t="s">
        <v>12</v>
      </c>
      <c r="B14" s="9">
        <v>214632905.41999999</v>
      </c>
      <c r="C14" s="9">
        <v>123075346.41000001</v>
      </c>
      <c r="D14" s="10">
        <v>91557559.00999999</v>
      </c>
      <c r="E14" s="9">
        <f>SUM(E5:E13)</f>
        <v>7725453.8399999989</v>
      </c>
      <c r="F14" s="9">
        <f t="shared" si="0"/>
        <v>83832105.169999987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2021-02-19T23:48:57Z</dcterms:created>
  <dcterms:modified xsi:type="dcterms:W3CDTF">2021-02-20T00:25:55Z</dcterms:modified>
</cp:coreProperties>
</file>